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Бух.38" sheetId="1" r:id="rId1"/>
  </sheets>
  <externalReferences>
    <externalReference r:id="rId2"/>
  </externalReferences>
  <definedNames>
    <definedName name="Z_6E36EA37_049E_4FAE_B719_2847CD16F858_.wvu.Cols" localSheetId="0" hidden="1">Бух.38!$F:$H,Бух.38!$L:$O</definedName>
    <definedName name="Z_6E36EA37_049E_4FAE_B719_2847CD16F858_.wvu.Rows" localSheetId="0" hidden="1">Бух.38!$42:$45</definedName>
    <definedName name="Z_73C0D023_21BD_4441_8EFA_957546C15799_.wvu.Cols" localSheetId="0" hidden="1">Бух.38!$F:$H,Бух.38!$L:$O</definedName>
    <definedName name="Z_73C0D023_21BD_4441_8EFA_957546C15799_.wvu.Rows" localSheetId="0" hidden="1">Бух.38!$42:$45</definedName>
  </definedNames>
  <calcPr calcId="125725"/>
</workbook>
</file>

<file path=xl/calcChain.xml><?xml version="1.0" encoding="utf-8"?>
<calcChain xmlns="http://schemas.openxmlformats.org/spreadsheetml/2006/main">
  <c r="I37" i="1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M39" s="1"/>
  <c r="F41"/>
  <c r="O40"/>
  <c r="O39" s="1"/>
  <c r="M40"/>
  <c r="F40"/>
  <c r="F39" s="1"/>
  <c r="N39"/>
  <c r="L39"/>
  <c r="O38"/>
  <c r="M38"/>
  <c r="F38"/>
  <c r="O37"/>
  <c r="M37"/>
  <c r="F37"/>
  <c r="O36"/>
  <c r="M36"/>
  <c r="F36"/>
  <c r="O35"/>
  <c r="M35"/>
  <c r="M32" s="1"/>
  <c r="F35"/>
  <c r="O34"/>
  <c r="O32" s="1"/>
  <c r="M34"/>
  <c r="F34"/>
  <c r="N32"/>
  <c r="L32"/>
  <c r="I32"/>
  <c r="F32"/>
  <c r="O31"/>
  <c r="M31"/>
  <c r="F31"/>
  <c r="O30"/>
  <c r="M30"/>
  <c r="F30"/>
  <c r="O29"/>
  <c r="M29"/>
  <c r="F29"/>
  <c r="O28"/>
  <c r="M28"/>
  <c r="F28"/>
  <c r="O27"/>
  <c r="M27"/>
  <c r="M25" s="1"/>
  <c r="I25"/>
  <c r="F27"/>
  <c r="F26" s="1"/>
  <c r="F50" s="1"/>
  <c r="N25"/>
  <c r="N50" s="1"/>
  <c r="N54" s="1"/>
  <c r="N57" s="1"/>
  <c r="L25"/>
  <c r="L50" s="1"/>
  <c r="L54" s="1"/>
  <c r="L57" s="1"/>
  <c r="G24"/>
  <c r="E3"/>
  <c r="M50" l="1"/>
  <c r="M54" s="1"/>
  <c r="M57" s="1"/>
  <c r="G44"/>
  <c r="H44" s="1"/>
  <c r="O25"/>
  <c r="O50" s="1"/>
  <c r="O54" s="1"/>
  <c r="O57" s="1"/>
  <c r="I50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<sst xmlns="http://schemas.openxmlformats.org/spreadsheetml/2006/main" count="65" uniqueCount="54">
  <si>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ул.Буханцева,38</t>
  </si>
  <si>
    <t xml:space="preserve">Площадь помещений в доме: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</si>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</sst>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I37" sqref="I37"/>
    </sheetView>
  </sheetViews>
  <sheetFormatPr defaultColWidth="9.140625" defaultRowHeight="12.75"/>
  <cols>
    <col min="1" max="3" width="9.140625" style="1"/>
    <col min="4" max="4" width="26.42578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9.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18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5229.7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4780.3999999999996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449.3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71.25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5.75" customHeight="1">
      <c r="A10" s="67" t="s">
        <v>13</v>
      </c>
      <c r="B10" s="68"/>
      <c r="C10" s="68"/>
      <c r="D10" s="69"/>
      <c r="E10" s="25">
        <v>1194797.8400000001</v>
      </c>
      <c r="F10" s="25"/>
      <c r="G10" s="23"/>
      <c r="H10" s="23"/>
      <c r="I10" s="25">
        <v>1199452.1599999999</v>
      </c>
      <c r="J10" s="26">
        <v>160962.67000000001</v>
      </c>
    </row>
    <row r="11" spans="1:10" ht="14.45" customHeight="1">
      <c r="A11" s="67" t="s">
        <v>14</v>
      </c>
      <c r="B11" s="68"/>
      <c r="C11" s="68"/>
      <c r="D11" s="69"/>
      <c r="E11" s="25">
        <v>476191.63</v>
      </c>
      <c r="F11" s="25"/>
      <c r="G11" s="23"/>
      <c r="H11" s="23"/>
      <c r="I11" s="25">
        <v>487678.32</v>
      </c>
      <c r="J11" s="26">
        <v>54470.76</v>
      </c>
    </row>
    <row r="12" spans="1:10" ht="13.9" customHeight="1">
      <c r="A12" s="67" t="s">
        <v>15</v>
      </c>
      <c r="B12" s="68"/>
      <c r="C12" s="68"/>
      <c r="D12" s="69"/>
      <c r="E12" s="25">
        <v>148736.64000000001</v>
      </c>
      <c r="F12" s="25"/>
      <c r="G12" s="23"/>
      <c r="H12" s="23"/>
      <c r="I12" s="25">
        <v>152850.49</v>
      </c>
      <c r="J12" s="26">
        <v>17136.43</v>
      </c>
    </row>
    <row r="13" spans="1:10" ht="15" customHeight="1">
      <c r="A13" s="67" t="s">
        <v>16</v>
      </c>
      <c r="B13" s="68"/>
      <c r="C13" s="68"/>
      <c r="D13" s="69"/>
      <c r="E13" s="25">
        <v>125017.8</v>
      </c>
      <c r="F13" s="25"/>
      <c r="G13" s="23"/>
      <c r="H13" s="23"/>
      <c r="I13" s="25">
        <v>127889.81</v>
      </c>
      <c r="J13" s="26">
        <v>14599.26</v>
      </c>
    </row>
    <row r="14" spans="1:10" ht="14.45" customHeight="1">
      <c r="A14" s="60" t="s">
        <v>17</v>
      </c>
      <c r="B14" s="60"/>
      <c r="C14" s="60"/>
      <c r="D14" s="60"/>
      <c r="E14" s="25">
        <v>493969.38</v>
      </c>
      <c r="F14" s="25"/>
      <c r="G14" s="23"/>
      <c r="H14" s="23"/>
      <c r="I14" s="25">
        <v>539451.15</v>
      </c>
      <c r="J14" s="26">
        <v>64845.84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8" customHeight="1">
      <c r="A16" s="73" t="s">
        <v>19</v>
      </c>
      <c r="B16" s="74"/>
      <c r="C16" s="74"/>
      <c r="D16" s="75"/>
      <c r="E16" s="25">
        <v>968629.74</v>
      </c>
      <c r="F16" s="25"/>
      <c r="G16" s="23"/>
      <c r="H16" s="23"/>
      <c r="I16" s="25">
        <v>873953.33</v>
      </c>
      <c r="J16" s="26">
        <v>210963.29</v>
      </c>
    </row>
    <row r="17" spans="1:15" ht="15.75">
      <c r="A17" s="60" t="s">
        <v>20</v>
      </c>
      <c r="B17" s="60"/>
      <c r="C17" s="60"/>
      <c r="D17" s="60"/>
      <c r="E17" s="25">
        <v>75720.960000000006</v>
      </c>
      <c r="F17" s="25"/>
      <c r="G17" s="23"/>
      <c r="H17" s="23"/>
      <c r="I17" s="25">
        <v>76521.649999999994</v>
      </c>
      <c r="J17" s="26">
        <v>9596.39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>
        <v>150295.20000000001</v>
      </c>
      <c r="F19" s="25"/>
      <c r="G19" s="23"/>
      <c r="H19" s="23"/>
      <c r="I19" s="25">
        <v>151953.54999999999</v>
      </c>
      <c r="J19" s="26">
        <v>19920.5</v>
      </c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99806.85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188966.14</v>
      </c>
      <c r="L25" s="87">
        <f>SUM(L27:L31)</f>
        <v>78809.350000000006</v>
      </c>
      <c r="M25" s="87">
        <f t="shared" ref="M25:O25" si="0">SUM(M27:M31)</f>
        <v>92995.032999999996</v>
      </c>
      <c r="N25" s="87">
        <f t="shared" si="0"/>
        <v>0</v>
      </c>
      <c r="O25" s="87">
        <f t="shared" si="0"/>
        <v>0</v>
      </c>
    </row>
    <row r="26" spans="1:15" ht="29.2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18252.52</v>
      </c>
      <c r="L27" s="41">
        <v>9258.2800000000007</v>
      </c>
      <c r="M27" s="41">
        <f t="shared" ref="M27:M31" si="3">L27*118%</f>
        <v>10924.770399999999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4905.51</v>
      </c>
      <c r="L28" s="41">
        <v>2789.04</v>
      </c>
      <c r="M28" s="41">
        <f t="shared" si="3"/>
        <v>3291.0672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18152.54</v>
      </c>
      <c r="L29" s="41">
        <v>714.4</v>
      </c>
      <c r="M29" s="41">
        <f t="shared" si="3"/>
        <v>842.99199999999996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77593.19</v>
      </c>
      <c r="L30" s="41">
        <v>37583.379999999997</v>
      </c>
      <c r="M30" s="41">
        <f t="shared" si="3"/>
        <v>44348.388399999996</v>
      </c>
      <c r="N30" s="41"/>
      <c r="O30" s="41">
        <f t="shared" si="5"/>
        <v>0</v>
      </c>
    </row>
    <row r="31" spans="1:15" ht="43.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70062.38</v>
      </c>
      <c r="L31" s="41">
        <v>28464.25</v>
      </c>
      <c r="M31" s="41">
        <f t="shared" si="3"/>
        <v>33587.814999999995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224356.3</v>
      </c>
      <c r="L32" s="87">
        <f>SUM(L34:L38)</f>
        <v>202118.63</v>
      </c>
      <c r="M32" s="87">
        <f t="shared" ref="M32:O32" si="6">SUM(M34:M38)</f>
        <v>238499.98339999997</v>
      </c>
      <c r="N32" s="87">
        <f t="shared" si="6"/>
        <v>92742.670000000013</v>
      </c>
      <c r="O32" s="87">
        <f t="shared" si="6"/>
        <v>93334.368234599999</v>
      </c>
    </row>
    <row r="33" spans="1:15" ht="28.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98894.12</v>
      </c>
      <c r="L34" s="41">
        <v>24064.15</v>
      </c>
      <c r="M34" s="41">
        <f t="shared" ref="M34:M38" si="7">L34*118%</f>
        <v>28395.697</v>
      </c>
      <c r="N34" s="41">
        <v>52982.91</v>
      </c>
      <c r="O34" s="41">
        <f t="shared" ref="O34:O38" si="8">N34*$O$23</f>
        <v>53320.940965800008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23530.52</v>
      </c>
      <c r="L35" s="41">
        <v>7246.1</v>
      </c>
      <c r="M35" s="41">
        <f t="shared" si="7"/>
        <v>8550.3979999999992</v>
      </c>
      <c r="N35" s="41">
        <v>10928.36</v>
      </c>
      <c r="O35" s="41">
        <f t="shared" si="8"/>
        <v>10998.082936800001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10262.84</v>
      </c>
      <c r="L36" s="41">
        <v>3411.2</v>
      </c>
      <c r="M36" s="41">
        <f t="shared" si="7"/>
        <v>4025.2159999999994</v>
      </c>
      <c r="N36" s="41">
        <v>20307.150000000001</v>
      </c>
      <c r="O36" s="41">
        <f>N36*$O$23</f>
        <v>20436.709617000004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15777.57+1133.83+15600</f>
        <v>32511.4</v>
      </c>
      <c r="L37" s="41">
        <v>97168.62</v>
      </c>
      <c r="M37" s="41">
        <f t="shared" si="7"/>
        <v>114658.97159999999</v>
      </c>
      <c r="N37" s="42">
        <v>0</v>
      </c>
      <c r="O37" s="41">
        <f t="shared" si="8"/>
        <v>0</v>
      </c>
    </row>
    <row r="38" spans="1:15" ht="39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59157.42</v>
      </c>
      <c r="L38" s="41">
        <v>70228.56</v>
      </c>
      <c r="M38" s="41">
        <f t="shared" si="7"/>
        <v>82869.700799999991</v>
      </c>
      <c r="N38" s="41">
        <v>8524.25</v>
      </c>
      <c r="O38" s="41">
        <f t="shared" si="8"/>
        <v>8578.6347150000001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301010.75</v>
      </c>
      <c r="L39" s="45">
        <f>SUM(L40:L48)</f>
        <v>5030.54</v>
      </c>
      <c r="M39" s="45">
        <f t="shared" ref="M39:O39" si="10">SUM(M40:M48)</f>
        <v>5936.0371999999998</v>
      </c>
      <c r="N39" s="45">
        <f t="shared" si="10"/>
        <v>162137.10999999999</v>
      </c>
      <c r="O39" s="45">
        <f t="shared" si="10"/>
        <v>163171.5447618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123843.43</v>
      </c>
      <c r="L40" s="41">
        <v>579.36</v>
      </c>
      <c r="M40" s="41">
        <f t="shared" ref="M40:M48" si="11">L40*118%</f>
        <v>683.64480000000003</v>
      </c>
      <c r="N40" s="41">
        <v>120479.7</v>
      </c>
      <c r="O40" s="41">
        <f t="shared" ref="O40:O47" si="12">N40*$O$23</f>
        <v>121248.36048600001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24943.1</v>
      </c>
      <c r="L41" s="41">
        <v>171.26</v>
      </c>
      <c r="M41" s="41">
        <f t="shared" si="11"/>
        <v>202.08679999999998</v>
      </c>
      <c r="N41" s="41">
        <v>24372.57</v>
      </c>
      <c r="O41" s="41">
        <f t="shared" si="12"/>
        <v>24528.066996600002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922.2</v>
      </c>
      <c r="L46" s="41">
        <v>70.16</v>
      </c>
      <c r="M46" s="41">
        <f t="shared" si="11"/>
        <v>82.788799999999995</v>
      </c>
      <c r="N46" s="41">
        <v>1210.72</v>
      </c>
      <c r="O46" s="41">
        <f>N46*$O$23</f>
        <v>1218.4443936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68740.179999999993</v>
      </c>
      <c r="L47" s="41">
        <v>1206.51</v>
      </c>
      <c r="M47" s="41">
        <f t="shared" si="11"/>
        <v>1423.6817999999998</v>
      </c>
      <c r="N47" s="42">
        <v>0</v>
      </c>
      <c r="O47" s="41">
        <f t="shared" si="12"/>
        <v>0</v>
      </c>
    </row>
    <row r="48" spans="1:15" ht="44.2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82561.84</v>
      </c>
      <c r="L48" s="41">
        <v>3003.25</v>
      </c>
      <c r="M48" s="41">
        <f t="shared" si="11"/>
        <v>3543.835</v>
      </c>
      <c r="N48" s="41">
        <v>16074.12</v>
      </c>
      <c r="O48" s="41">
        <f>N48*$O$23</f>
        <v>16176.672885600001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586.67999999999995</v>
      </c>
      <c r="L49" s="41">
        <v>467.24</v>
      </c>
      <c r="M49" s="41">
        <f>L49*118%</f>
        <v>551.34320000000002</v>
      </c>
      <c r="N49" s="41">
        <v>590.98</v>
      </c>
      <c r="O49" s="41">
        <f>N49*$O$23-0.15</f>
        <v>594.60045240000011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714919.87</v>
      </c>
      <c r="L50" s="46">
        <f>L25+L32+L39+L49</f>
        <v>286425.75999999995</v>
      </c>
      <c r="M50" s="46">
        <f t="shared" ref="M50:O50" si="13">M25+M32+M39+M49</f>
        <v>337982.39679999999</v>
      </c>
      <c r="N50" s="46">
        <f t="shared" si="13"/>
        <v>255470.76</v>
      </c>
      <c r="O50" s="46">
        <f t="shared" si="13"/>
        <v>257100.51344879999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99235.42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74041.740000000005</v>
      </c>
      <c r="L52" s="41"/>
      <c r="M52" s="41"/>
      <c r="N52" s="41"/>
      <c r="O52" s="41"/>
    </row>
    <row r="53" spans="1:15" ht="18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24926.79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913123.82000000007</v>
      </c>
      <c r="L54" s="46">
        <f t="shared" ref="L54:O54" si="14">L50</f>
        <v>286425.75999999995</v>
      </c>
      <c r="M54" s="46">
        <f t="shared" si="14"/>
        <v>337982.39679999999</v>
      </c>
      <c r="N54" s="46">
        <f t="shared" si="14"/>
        <v>255470.76</v>
      </c>
      <c r="O54" s="46">
        <f t="shared" si="14"/>
        <v>257100.51344879999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968629.74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873953.33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155312.77000000002</v>
      </c>
      <c r="K57" s="49"/>
      <c r="L57" s="46" t="e">
        <f>L24+L56-L54</f>
        <v>#VALUE!</v>
      </c>
      <c r="M57" s="46" t="e">
        <f t="shared" ref="M57:O57" si="15">M24+M56-M54</f>
        <v>#VALUE!</v>
      </c>
      <c r="N57" s="46" t="e">
        <f t="shared" si="15"/>
        <v>#VALUE!</v>
      </c>
      <c r="O57" s="46" t="e">
        <f t="shared" si="15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Бух.38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2013-05-24T08:51:48Z</dcterms:created>
  <dcterms:modified xsi:type="dcterms:W3CDTF">2014-05-12T11:03:21Z</dcterms:modified>
</cp:coreProperties>
</file>